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128, 135-hastiqacucak_dektember\"/>
    </mc:Choice>
  </mc:AlternateContent>
  <xr:revisionPtr revIDLastSave="0" documentId="13_ncr:1_{443C8BB2-689D-4779-88B1-C2B89616B6C2}" xr6:coauthVersionLast="47" xr6:coauthVersionMax="47" xr10:uidLastSave="{00000000-0000-0000-0000-000000000000}"/>
  <bookViews>
    <workbookView xWindow="-120" yWindow="-120" windowWidth="29040" windowHeight="15720" activeTab="1" xr2:uid="{24422F9E-15FA-4D7C-A73A-92390D8D1260}"/>
  </bookViews>
  <sheets>
    <sheet name="135-4 gorcox" sheetId="1" r:id="rId1"/>
    <sheet name="Hamematakan" sheetId="2" r:id="rId2"/>
    <sheet name="135-6 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'135-6 nor'!$A$1:$E$38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3" l="1"/>
  <c r="F34" i="3"/>
  <c r="C19" i="3"/>
  <c r="C18" i="3"/>
  <c r="E18" i="3" s="1"/>
  <c r="C16" i="3"/>
  <c r="F14" i="2"/>
  <c r="H14" i="2" s="1"/>
  <c r="K14" i="2" s="1"/>
  <c r="F13" i="2"/>
  <c r="I13" i="2" s="1"/>
  <c r="F11" i="2"/>
  <c r="J23" i="2"/>
  <c r="I23" i="2"/>
  <c r="J20" i="2"/>
  <c r="I20" i="2"/>
  <c r="K17" i="2"/>
  <c r="J17" i="2"/>
  <c r="I17" i="2"/>
  <c r="J14" i="2"/>
  <c r="I14" i="2"/>
  <c r="J13" i="2"/>
  <c r="J11" i="2"/>
  <c r="I11" i="2"/>
  <c r="H28" i="2"/>
  <c r="H27" i="2"/>
  <c r="H26" i="2"/>
  <c r="H25" i="2"/>
  <c r="H24" i="2"/>
  <c r="H23" i="2"/>
  <c r="K23" i="2" s="1"/>
  <c r="H22" i="2"/>
  <c r="H21" i="2"/>
  <c r="H20" i="2"/>
  <c r="K20" i="2" s="1"/>
  <c r="H19" i="2"/>
  <c r="H18" i="2"/>
  <c r="H17" i="2"/>
  <c r="H16" i="2"/>
  <c r="H15" i="2"/>
  <c r="H12" i="2"/>
  <c r="H10" i="2"/>
  <c r="H9" i="2"/>
  <c r="H8" i="2"/>
  <c r="E8" i="2"/>
  <c r="E9" i="2"/>
  <c r="E10" i="2"/>
  <c r="C11" i="2"/>
  <c r="E11" i="2"/>
  <c r="E12" i="2"/>
  <c r="C13" i="2"/>
  <c r="E13" i="2"/>
  <c r="C14" i="2"/>
  <c r="E14" i="2"/>
  <c r="E15" i="2"/>
  <c r="E16" i="2"/>
  <c r="C17" i="2"/>
  <c r="E17" i="2"/>
  <c r="E18" i="2"/>
  <c r="E19" i="2"/>
  <c r="E20" i="2"/>
  <c r="E21" i="2"/>
  <c r="E22" i="2"/>
  <c r="E23" i="2"/>
  <c r="E24" i="2"/>
  <c r="E25" i="2"/>
  <c r="E26" i="2"/>
  <c r="E27" i="2"/>
  <c r="E28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3" i="3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34" i="3" l="1"/>
  <c r="H13" i="2"/>
  <c r="K13" i="2" s="1"/>
  <c r="I29" i="2"/>
  <c r="F29" i="2"/>
  <c r="H11" i="2"/>
  <c r="E29" i="2"/>
  <c r="C29" i="2"/>
  <c r="C34" i="3"/>
  <c r="E18" i="1"/>
  <c r="E34" i="1" s="1"/>
  <c r="H29" i="2" l="1"/>
  <c r="K11" i="2"/>
  <c r="K29" i="2" s="1"/>
</calcChain>
</file>

<file path=xl/sharedStrings.xml><?xml version="1.0" encoding="utf-8"?>
<sst xmlns="http://schemas.openxmlformats.org/spreadsheetml/2006/main" count="117" uniqueCount="43">
  <si>
    <t>Հավելված 130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</si>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</sst>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358C8ED5-25C9-485E-8621-BBF015527D6C}"/>
    <cellStyle name="Normal_37-hastiqacucak" xfId="2" xr:uid="{538201ED-90D1-40E0-A083-141CD9B0CED9}"/>
    <cellStyle name="Normal_Sheet1" xfId="1" xr:uid="{9EEAC82B-3754-4AAC-BB1F-C23B50339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8161-EE87-4FC3-BEAE-8BF8E4C240D5}">
  <sheetPr>
    <tabColor theme="4" tint="0.59999389629810485"/>
  </sheetPr>
  <dimension ref="A1:E38"/>
  <sheetViews>
    <sheetView view="pageBreakPreview" zoomScale="80" zoomScaleNormal="80" zoomScaleSheetLayoutView="80" workbookViewId="0">
      <selection activeCell="F26" sqref="F26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40.5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4">
        <v>161200</v>
      </c>
      <c r="E16" s="12">
        <f t="shared" si="0"/>
        <v>565812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4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3*1</f>
        <v>3</v>
      </c>
      <c r="D22" s="14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4">
        <v>119600</v>
      </c>
      <c r="E25" s="12">
        <f t="shared" si="0"/>
        <v>59800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124800</v>
      </c>
      <c r="E28" s="12">
        <f t="shared" si="0"/>
        <v>62400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5" s="19" customFormat="1" ht="17.25" x14ac:dyDescent="0.25">
      <c r="A34" s="16"/>
      <c r="B34" s="16" t="s">
        <v>34</v>
      </c>
      <c r="C34" s="17">
        <f>SUM(C13:C33)</f>
        <v>25.21</v>
      </c>
      <c r="D34" s="17"/>
      <c r="E34" s="18">
        <f>SUM(E13:E33)</f>
        <v>3688932</v>
      </c>
    </row>
    <row r="36" spans="1:5" customFormat="1" ht="38.25" customHeight="1" x14ac:dyDescent="0.25">
      <c r="A36" s="27" t="s">
        <v>35</v>
      </c>
      <c r="B36" s="27"/>
      <c r="C36" s="27"/>
      <c r="D36" s="27"/>
      <c r="E36" s="27"/>
    </row>
    <row r="37" spans="1:5" customFormat="1" ht="18.75" customHeight="1" x14ac:dyDescent="0.25">
      <c r="A37" s="20"/>
      <c r="B37" s="20"/>
      <c r="C37" s="20"/>
      <c r="D37" s="21"/>
      <c r="E37" s="21"/>
    </row>
    <row r="38" spans="1:5" customFormat="1" ht="111.75" customHeight="1" x14ac:dyDescent="0.25">
      <c r="A38" s="22" t="s">
        <v>36</v>
      </c>
      <c r="B38" s="4"/>
      <c r="C38" s="28"/>
      <c r="D38" s="28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0479-E019-4DA8-904C-22BA270FA2D8}">
  <sheetPr>
    <tabColor theme="4" tint="0.59999389629810485"/>
    <pageSetUpPr fitToPage="1"/>
  </sheetPr>
  <dimension ref="A1:K31"/>
  <sheetViews>
    <sheetView tabSelected="1" view="pageBreakPreview" zoomScale="80" zoomScaleNormal="80" zoomScaleSheetLayoutView="80" workbookViewId="0">
      <selection activeCell="I22" sqref="I22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9.7109375" style="4" customWidth="1"/>
    <col min="4" max="4" width="13.7109375" style="4" customWidth="1"/>
    <col min="5" max="5" width="17.85546875" style="4" customWidth="1"/>
    <col min="6" max="6" width="9.7109375" style="4" customWidth="1"/>
    <col min="7" max="7" width="13.7109375" style="4" customWidth="1"/>
    <col min="8" max="8" width="17.28515625" style="4" customWidth="1"/>
    <col min="9" max="9" width="9.85546875" style="4" customWidth="1"/>
    <col min="10" max="10" width="13.7109375" style="4" customWidth="1"/>
    <col min="11" max="11" width="17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17.25" x14ac:dyDescent="0.2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7.25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25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2" t="s">
        <v>8</v>
      </c>
      <c r="B5" s="32" t="s">
        <v>9</v>
      </c>
      <c r="C5" s="34" t="s">
        <v>40</v>
      </c>
      <c r="D5" s="35"/>
      <c r="E5" s="36"/>
      <c r="F5" s="34" t="s">
        <v>41</v>
      </c>
      <c r="G5" s="35"/>
      <c r="H5" s="36"/>
      <c r="I5" s="34" t="s">
        <v>42</v>
      </c>
      <c r="J5" s="35"/>
      <c r="K5" s="36"/>
    </row>
    <row r="6" spans="1:11" ht="74.25" customHeight="1" x14ac:dyDescent="0.25">
      <c r="A6" s="33"/>
      <c r="B6" s="33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8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208000</v>
      </c>
      <c r="H8" s="12">
        <f>F8*G8</f>
        <v>208000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8" si="0">C9*D9</f>
        <v>164320</v>
      </c>
      <c r="F9" s="10">
        <v>1</v>
      </c>
      <c r="G9" s="14">
        <v>164320</v>
      </c>
      <c r="H9" s="12">
        <f t="shared" ref="H9:H28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3*1.17</f>
        <v>3.51</v>
      </c>
      <c r="D11" s="14">
        <v>161200</v>
      </c>
      <c r="E11" s="12">
        <f t="shared" si="0"/>
        <v>565812</v>
      </c>
      <c r="F11" s="10">
        <f>5*1.17</f>
        <v>5.85</v>
      </c>
      <c r="G11" s="14">
        <v>161200</v>
      </c>
      <c r="H11" s="12">
        <f t="shared" si="1"/>
        <v>943020</v>
      </c>
      <c r="I11" s="10">
        <f t="shared" ref="I11:I23" si="2">+F11-C11</f>
        <v>2.34</v>
      </c>
      <c r="J11" s="14">
        <f t="shared" ref="J11:J23" si="3">+G11-D11</f>
        <v>0</v>
      </c>
      <c r="K11" s="12">
        <f t="shared" ref="K11:K23" si="4">+H11-E11</f>
        <v>377208</v>
      </c>
    </row>
    <row r="12" spans="1:11" ht="34.5" x14ac:dyDescent="0.25">
      <c r="A12" s="8">
        <v>5</v>
      </c>
      <c r="B12" s="9" t="s">
        <v>17</v>
      </c>
      <c r="C12" s="10">
        <v>1.4</v>
      </c>
      <c r="D12" s="14">
        <v>161200</v>
      </c>
      <c r="E12" s="12">
        <f t="shared" si="0"/>
        <v>225680</v>
      </c>
      <c r="F12" s="10">
        <v>1.4</v>
      </c>
      <c r="G12" s="14">
        <v>161200</v>
      </c>
      <c r="H12" s="12">
        <f t="shared" si="1"/>
        <v>225680</v>
      </c>
      <c r="I12" s="10"/>
      <c r="J12" s="14"/>
      <c r="K12" s="12"/>
    </row>
    <row r="13" spans="1:11" ht="17.25" x14ac:dyDescent="0.25">
      <c r="A13" s="13">
        <v>6</v>
      </c>
      <c r="B13" s="9" t="s">
        <v>18</v>
      </c>
      <c r="C13" s="10">
        <f>4*0.25</f>
        <v>1</v>
      </c>
      <c r="D13" s="14">
        <v>161200</v>
      </c>
      <c r="E13" s="12">
        <f t="shared" si="0"/>
        <v>161200</v>
      </c>
      <c r="F13" s="10">
        <f>6*0.25</f>
        <v>1.5</v>
      </c>
      <c r="G13" s="14">
        <v>161200</v>
      </c>
      <c r="H13" s="12">
        <f t="shared" si="1"/>
        <v>241800</v>
      </c>
      <c r="I13" s="10">
        <f t="shared" si="2"/>
        <v>0.5</v>
      </c>
      <c r="J13" s="14">
        <f t="shared" si="3"/>
        <v>0</v>
      </c>
      <c r="K13" s="12">
        <f t="shared" si="4"/>
        <v>80600</v>
      </c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0"/>
        <v>80600</v>
      </c>
      <c r="F14" s="10">
        <f>4*0.25</f>
        <v>1</v>
      </c>
      <c r="G14" s="14">
        <v>161200</v>
      </c>
      <c r="H14" s="12">
        <f t="shared" si="1"/>
        <v>161200</v>
      </c>
      <c r="I14" s="10">
        <f t="shared" si="2"/>
        <v>0.5</v>
      </c>
      <c r="J14" s="14">
        <f t="shared" si="3"/>
        <v>0</v>
      </c>
      <c r="K14" s="12">
        <f t="shared" si="4"/>
        <v>80600</v>
      </c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0"/>
        <v>161200</v>
      </c>
      <c r="F15" s="10">
        <v>1</v>
      </c>
      <c r="G15" s="14">
        <v>161200</v>
      </c>
      <c r="H15" s="12">
        <f t="shared" si="1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f>3*1</f>
        <v>3</v>
      </c>
      <c r="D17" s="14">
        <v>150800</v>
      </c>
      <c r="E17" s="12">
        <f t="shared" si="0"/>
        <v>452400</v>
      </c>
      <c r="F17" s="10">
        <v>5</v>
      </c>
      <c r="G17" s="14">
        <v>150800</v>
      </c>
      <c r="H17" s="12">
        <f t="shared" si="1"/>
        <v>754000</v>
      </c>
      <c r="I17" s="10">
        <f t="shared" si="2"/>
        <v>2</v>
      </c>
      <c r="J17" s="14">
        <f t="shared" si="3"/>
        <v>0</v>
      </c>
      <c r="K17" s="12">
        <f t="shared" si="4"/>
        <v>301600</v>
      </c>
    </row>
    <row r="18" spans="1:11" ht="34.5" x14ac:dyDescent="0.25">
      <c r="A18" s="8">
        <v>11</v>
      </c>
      <c r="B18" s="9" t="s">
        <v>23</v>
      </c>
      <c r="C18" s="10">
        <v>1.3</v>
      </c>
      <c r="D18" s="14">
        <v>150800</v>
      </c>
      <c r="E18" s="12">
        <f t="shared" si="0"/>
        <v>196040</v>
      </c>
      <c r="F18" s="10">
        <v>1.3</v>
      </c>
      <c r="G18" s="14">
        <v>150800</v>
      </c>
      <c r="H18" s="12">
        <f t="shared" si="1"/>
        <v>196040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135200</v>
      </c>
      <c r="E19" s="12">
        <f t="shared" si="0"/>
        <v>135200</v>
      </c>
      <c r="F19" s="10">
        <v>1</v>
      </c>
      <c r="G19" s="14">
        <v>135200</v>
      </c>
      <c r="H19" s="12">
        <f t="shared" si="1"/>
        <v>135200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0.5</v>
      </c>
      <c r="D20" s="14">
        <v>119600</v>
      </c>
      <c r="E20" s="12">
        <f t="shared" si="0"/>
        <v>59800</v>
      </c>
      <c r="F20" s="10">
        <v>1</v>
      </c>
      <c r="G20" s="14">
        <v>119600</v>
      </c>
      <c r="H20" s="12">
        <f t="shared" si="1"/>
        <v>119600</v>
      </c>
      <c r="I20" s="10">
        <f t="shared" si="2"/>
        <v>0.5</v>
      </c>
      <c r="J20" s="14">
        <f t="shared" si="3"/>
        <v>0</v>
      </c>
      <c r="K20" s="12">
        <f t="shared" si="4"/>
        <v>59800</v>
      </c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0"/>
        <v>124800</v>
      </c>
      <c r="F21" s="10">
        <v>1</v>
      </c>
      <c r="G21" s="14">
        <v>124800</v>
      </c>
      <c r="H21" s="12">
        <f t="shared" si="1"/>
        <v>124800</v>
      </c>
      <c r="I21" s="10"/>
      <c r="J21" s="14"/>
      <c r="K21" s="12"/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0"/>
        <v>119600</v>
      </c>
      <c r="F22" s="10">
        <v>1</v>
      </c>
      <c r="G22" s="14">
        <v>119600</v>
      </c>
      <c r="H22" s="12">
        <f t="shared" si="1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0.5</v>
      </c>
      <c r="D23" s="14">
        <v>124800</v>
      </c>
      <c r="E23" s="12">
        <f t="shared" si="0"/>
        <v>62400</v>
      </c>
      <c r="F23" s="10">
        <v>0.75</v>
      </c>
      <c r="G23" s="14">
        <v>124800</v>
      </c>
      <c r="H23" s="12">
        <f t="shared" si="1"/>
        <v>93600</v>
      </c>
      <c r="I23" s="10">
        <f t="shared" si="2"/>
        <v>0.25</v>
      </c>
      <c r="J23" s="14">
        <f t="shared" si="3"/>
        <v>0</v>
      </c>
      <c r="K23" s="12">
        <f t="shared" si="4"/>
        <v>31200</v>
      </c>
    </row>
    <row r="24" spans="1:11" ht="17.25" x14ac:dyDescent="0.25">
      <c r="A24" s="8">
        <v>17</v>
      </c>
      <c r="B24" s="9" t="s">
        <v>29</v>
      </c>
      <c r="C24" s="10">
        <v>0.5</v>
      </c>
      <c r="D24" s="14">
        <v>119600</v>
      </c>
      <c r="E24" s="12">
        <f t="shared" si="0"/>
        <v>59800</v>
      </c>
      <c r="F24" s="10">
        <v>0.5</v>
      </c>
      <c r="G24" s="14">
        <v>119600</v>
      </c>
      <c r="H24" s="12">
        <f t="shared" si="1"/>
        <v>59800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0"/>
        <v>59800</v>
      </c>
      <c r="F25" s="10">
        <v>0.5</v>
      </c>
      <c r="G25" s="14">
        <v>119600</v>
      </c>
      <c r="H25" s="12">
        <f t="shared" si="1"/>
        <v>59800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5">
        <v>1</v>
      </c>
      <c r="D26" s="14">
        <v>119600</v>
      </c>
      <c r="E26" s="12">
        <f t="shared" si="0"/>
        <v>119600</v>
      </c>
      <c r="F26" s="15">
        <v>1</v>
      </c>
      <c r="G26" s="14">
        <v>119600</v>
      </c>
      <c r="H26" s="12">
        <f t="shared" si="1"/>
        <v>119600</v>
      </c>
      <c r="I26" s="15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3</v>
      </c>
      <c r="D28" s="14">
        <v>119600</v>
      </c>
      <c r="E28" s="12">
        <f t="shared" si="0"/>
        <v>358800</v>
      </c>
      <c r="F28" s="10">
        <v>3</v>
      </c>
      <c r="G28" s="14">
        <v>119600</v>
      </c>
      <c r="H28" s="12">
        <f t="shared" si="1"/>
        <v>358800</v>
      </c>
      <c r="I28" s="10"/>
      <c r="J28" s="14"/>
      <c r="K28" s="12"/>
    </row>
    <row r="29" spans="1:11" s="19" customFormat="1" ht="17.25" x14ac:dyDescent="0.25">
      <c r="A29" s="16"/>
      <c r="B29" s="16" t="s">
        <v>34</v>
      </c>
      <c r="C29" s="17">
        <f>SUM(C8:C28)</f>
        <v>25.21</v>
      </c>
      <c r="D29" s="17"/>
      <c r="E29" s="18">
        <f>SUM(E8:E28)</f>
        <v>3688932</v>
      </c>
      <c r="F29" s="17">
        <f>SUM(F8:F28)</f>
        <v>31.3</v>
      </c>
      <c r="G29" s="17"/>
      <c r="H29" s="18">
        <f>SUM(H8:H28)</f>
        <v>4619940</v>
      </c>
      <c r="I29" s="17">
        <f>SUM(I8:I28)</f>
        <v>6.09</v>
      </c>
      <c r="J29" s="17"/>
      <c r="K29" s="18">
        <f>SUM(K8:K28)</f>
        <v>931008</v>
      </c>
    </row>
    <row r="31" spans="1:11" customFormat="1" x14ac:dyDescent="0.25">
      <c r="A31" s="24" t="s">
        <v>35</v>
      </c>
      <c r="B31" s="24"/>
      <c r="C31" s="24"/>
      <c r="D31" s="24"/>
      <c r="E31" s="2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7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95D6-571A-4D38-9A7C-7873AEA292ED}">
  <sheetPr>
    <tabColor theme="4" tint="0.59999389629810485"/>
  </sheetPr>
  <dimension ref="A1:F38"/>
  <sheetViews>
    <sheetView view="pageBreakPreview" topLeftCell="A7" zoomScale="80" zoomScaleNormal="80" zoomScaleSheetLayoutView="80" workbookViewId="0">
      <selection activeCell="D26" sqref="D26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40.5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4619940</v>
      </c>
      <c r="F34" s="25">
        <f>+C34-Hamematakan!F29</f>
        <v>0</v>
      </c>
    </row>
    <row r="35" spans="1:6" x14ac:dyDescent="0.25">
      <c r="F35" s="26">
        <f>+E34-Hamematakan!H29</f>
        <v>0</v>
      </c>
    </row>
    <row r="36" spans="1:6" customFormat="1" ht="38.25" customHeight="1" x14ac:dyDescent="0.25">
      <c r="A36" s="27" t="s">
        <v>35</v>
      </c>
      <c r="B36" s="27"/>
      <c r="C36" s="27"/>
      <c r="D36" s="27"/>
      <c r="E36" s="27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28"/>
      <c r="D38" s="28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135-4 gorcox</vt:lpstr>
      <vt:lpstr>Hamematakan</vt:lpstr>
      <vt:lpstr>135-6 nor</vt:lpstr>
      <vt:lpstr>'135-6 nor'!Print_Area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2024-12-06T14:32:30Z</cp:lastPrinted>
  <dcterms:created xsi:type="dcterms:W3CDTF">2024-03-28T12:36:43Z</dcterms:created>
  <dcterms:modified xsi:type="dcterms:W3CDTF">2024-12-06T16:23:22Z</dcterms:modified>
</cp:coreProperties>
</file>